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ЗК для СМП рыба\"/>
    </mc:Choice>
  </mc:AlternateContent>
  <xr:revisionPtr revIDLastSave="0" documentId="13_ncr:1_{6B4CD525-B9E2-41DB-B4AB-25EABD03C9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R14" i="1"/>
  <c r="J14" i="1"/>
  <c r="H14" i="1"/>
  <c r="F14" i="1"/>
  <c r="S14" i="1" l="1"/>
  <c r="T14" i="1" s="1"/>
  <c r="U14" i="1" s="1"/>
  <c r="F13" i="1"/>
  <c r="H13" i="1"/>
  <c r="J13" i="1"/>
  <c r="V13" i="1"/>
  <c r="R13" i="1"/>
  <c r="S13" i="1" l="1"/>
  <c r="T13" i="1" l="1"/>
  <c r="U13" i="1" s="1"/>
  <c r="V15" i="1" l="1"/>
  <c r="E8" i="1" s="1"/>
</calcChain>
</file>

<file path=xl/sharedStrings.xml><?xml version="1.0" encoding="utf-8"?>
<sst xmlns="http://schemas.openxmlformats.org/spreadsheetml/2006/main" count="54" uniqueCount="41">
  <si>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</si>
  <si>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</si>
  <si>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</si>
  <si>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</si>
  <si>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</si>
  <si>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</si>
  <si>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</si>
  <si>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</si>
  <si>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</si>
  <si>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</si>
  <si>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</si>
  <si>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</si>
  <si>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</si>
  <si>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</si>
  <si>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</si>
  <si>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</si>
  <si>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</si>
  <si>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</si>
  <si>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</si>
  <si>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</si>
  <si>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</si>
  <si>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</si>
  <si>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</si>
  <si>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</si>
  <si>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</si>
  <si>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</si>
  <si>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</si>
  <si>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</si>
  <si>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</si>
  <si>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</si>
  <si>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</si>
  <si>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</si>
  <si>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</si>
  <si>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</si>
  <si>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</si>
  <si>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</si>
  <si>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Рыба горбуша</t>
  </si>
  <si>
    <t>Рыба минтай</t>
  </si>
  <si>
    <t>кг</t>
  </si>
  <si>
    <t>б/н от 15.12.2025</t>
  </si>
  <si>
    <t>№11/21-1 от 21.11.2025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</si>
</sst>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topLeftCell="A4" workbookViewId="0">
      <selection activeCell="I15" sqref="I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SUMIF(V15,"&gt;0")</f>
        <v>255999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39</v>
      </c>
      <c r="F11" s="60"/>
      <c r="G11" s="59" t="s">
        <v>39</v>
      </c>
      <c r="H11" s="60"/>
      <c r="I11" s="59" t="s">
        <v>40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27.75" customHeight="1" x14ac:dyDescent="0.25">
      <c r="A13" s="45">
        <v>1</v>
      </c>
      <c r="B13" s="43" t="s">
        <v>36</v>
      </c>
      <c r="C13" s="42" t="s">
        <v>38</v>
      </c>
      <c r="D13" s="20">
        <v>300</v>
      </c>
      <c r="E13" s="44">
        <v>620</v>
      </c>
      <c r="F13" s="22">
        <f t="shared" ref="F13:F14" si="0">E13*D13</f>
        <v>186000</v>
      </c>
      <c r="G13" s="21">
        <v>650</v>
      </c>
      <c r="H13" s="23">
        <f t="shared" ref="H13:H14" si="1">G13*D13</f>
        <v>195000</v>
      </c>
      <c r="I13" s="21">
        <v>630</v>
      </c>
      <c r="J13" s="22">
        <f t="shared" ref="J13:J14" si="2">I13*D13</f>
        <v>189000</v>
      </c>
      <c r="K13" s="24"/>
      <c r="L13" s="22"/>
      <c r="M13" s="22"/>
      <c r="N13" s="22"/>
      <c r="O13" s="22"/>
      <c r="P13" s="23"/>
      <c r="Q13" s="22">
        <f>ROUND(AVERAGE(E13,G13,I13,K13,M13),2)</f>
        <v>633.33000000000004</v>
      </c>
      <c r="R13" s="25">
        <f t="shared" ref="R13:R14" si="3">COUNTA(E13,G13,I13,K13,M13)</f>
        <v>3</v>
      </c>
      <c r="S13" s="25">
        <f t="shared" ref="S13:S14" si="4">SQRT((IF(E13&gt;0,POWER(E13-Q13,2),0)+IF(G13&gt;0,POWER(G13-Q13,2),0)+IF(I13&gt;0,POWER(I13-Q13,2),0)+IF(K13&gt;0,POWER(K13-Q13,2),0)+IF(M13&gt;0,POWER(M13-Q13,2),0))/(R13-1))</f>
        <v>15.275252862064182</v>
      </c>
      <c r="T13" s="26">
        <f>S13/Q13*100</f>
        <v>2.4118947250350025</v>
      </c>
      <c r="U13" s="26" t="str">
        <f t="shared" ref="U13" si="5">IF(T13&lt;33,$U$8,$U$9)</f>
        <v>ОДН</v>
      </c>
      <c r="V13" s="27">
        <f t="shared" ref="V13:V14" si="6">D13*Q13</f>
        <v>189999</v>
      </c>
    </row>
    <row r="14" spans="1:22" ht="27.75" customHeight="1" x14ac:dyDescent="0.25">
      <c r="A14" s="45">
        <v>2</v>
      </c>
      <c r="B14" s="43" t="s">
        <v>37</v>
      </c>
      <c r="C14" s="42" t="s">
        <v>38</v>
      </c>
      <c r="D14" s="20">
        <v>240</v>
      </c>
      <c r="E14" s="44">
        <v>270</v>
      </c>
      <c r="F14" s="22">
        <f t="shared" si="0"/>
        <v>64800</v>
      </c>
      <c r="G14" s="21">
        <v>275</v>
      </c>
      <c r="H14" s="23">
        <f t="shared" si="1"/>
        <v>66000</v>
      </c>
      <c r="I14" s="21">
        <v>280</v>
      </c>
      <c r="J14" s="22">
        <f t="shared" si="2"/>
        <v>67200</v>
      </c>
      <c r="K14" s="24"/>
      <c r="L14" s="22"/>
      <c r="M14" s="22"/>
      <c r="N14" s="22"/>
      <c r="O14" s="22"/>
      <c r="P14" s="23"/>
      <c r="Q14" s="22">
        <f>ROUND(AVERAGE(E14,G14,I14,K14,M14),2)</f>
        <v>275</v>
      </c>
      <c r="R14" s="25">
        <f t="shared" si="3"/>
        <v>3</v>
      </c>
      <c r="S14" s="25">
        <f t="shared" si="4"/>
        <v>5</v>
      </c>
      <c r="T14" s="26">
        <f t="shared" ref="T14" si="7">S14/Q14*100</f>
        <v>1.8181818181818181</v>
      </c>
      <c r="U14" s="26" t="str">
        <f>IF(T14&lt;33,$U$8,$U$9)</f>
        <v>ОДН</v>
      </c>
      <c r="V14" s="27">
        <f t="shared" si="6"/>
        <v>66000</v>
      </c>
    </row>
    <row r="15" spans="1:22" s="28" customFormat="1" ht="27.75" customHeight="1" x14ac:dyDescent="0.25">
      <c r="A15" s="49" t="s">
        <v>26</v>
      </c>
      <c r="B15" s="4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SUMIF(V13:V14,"&gt;0")</f>
        <v>255999</v>
      </c>
    </row>
    <row r="16" spans="1:22" s="33" customFormat="1" x14ac:dyDescent="0.25">
      <c r="A16" s="34"/>
      <c r="S16" s="35"/>
    </row>
    <row r="17" spans="1:22" x14ac:dyDescent="0.25">
      <c r="A17" s="50" t="s">
        <v>27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2"/>
    </row>
    <row r="18" spans="1:22" ht="52.5" customHeight="1" x14ac:dyDescent="0.25">
      <c r="A18" s="53" t="s">
        <v>33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5"/>
    </row>
    <row r="19" spans="1:22" ht="100.5" customHeight="1" x14ac:dyDescent="0.25">
      <c r="A19" s="46" t="s">
        <v>28</v>
      </c>
      <c r="B19" s="47"/>
      <c r="C19" s="48" t="s">
        <v>29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57.75" customHeight="1" x14ac:dyDescent="0.25">
      <c r="A20" s="46" t="s">
        <v>30</v>
      </c>
      <c r="B20" s="47"/>
      <c r="C20" s="48" t="s">
        <v>31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44.25" customHeight="1" x14ac:dyDescent="0.25">
      <c r="A21" s="46" t="s">
        <v>18</v>
      </c>
      <c r="B21" s="47"/>
      <c r="C21" s="48" t="s">
        <v>32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2025-12-17T06:04:23Z</cp:lastPrinted>
  <dcterms:created xsi:type="dcterms:W3CDTF">2021-01-18T05:46:41Z</dcterms:created>
  <dcterms:modified xsi:type="dcterms:W3CDTF">2025-12-17T06:04:46Z</dcterms:modified>
</cp:coreProperties>
</file>